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bookViews>
    <workbookView xWindow="0" yWindow="0" windowWidth="22965" windowHeight="799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1" l="1"/>
  <c r="C59" i="1"/>
  <c r="B59" i="1"/>
  <c r="C51" i="1"/>
  <c r="B51" i="1"/>
  <c r="D35" i="1"/>
  <c r="C35" i="1"/>
  <c r="B35" i="1"/>
  <c r="D22" i="1"/>
  <c r="C22" i="1"/>
</calcChain>
</file>

<file path=xl/sharedStrings.xml><?xml version="1.0" encoding="utf-8"?>
<sst xmlns="http://schemas.openxmlformats.org/spreadsheetml/2006/main" count="80" uniqueCount="55">
  <si>
    <t>PERSONALE DOCENTE</t>
  </si>
  <si>
    <t>ATTIVITA’</t>
  </si>
  <si>
    <t>SOMMA CONTRATTATA</t>
  </si>
  <si>
    <t>SOMMA PAGATA</t>
  </si>
  <si>
    <t>Funzioni strumentali al POF</t>
  </si>
  <si>
    <t>Collaboratori dirigente scolastico</t>
  </si>
  <si>
    <t>Responsabili di sedi associate</t>
  </si>
  <si>
    <t>Responsabili di dipartimento</t>
  </si>
  <si>
    <t>Team digitale: gestione risorse multimediali e sito web</t>
  </si>
  <si>
    <t>Gruppo N.I.V. (Nucleo interno autovalutazione)</t>
  </si>
  <si>
    <t>Commissione orario e calendario scolastico</t>
  </si>
  <si>
    <t>Commissione predisposizione documenti e P.F.I.</t>
  </si>
  <si>
    <t>TOTALI</t>
  </si>
  <si>
    <t xml:space="preserve">PROGETTI </t>
  </si>
  <si>
    <t>PERSONALE ATA</t>
  </si>
  <si>
    <t>ASSISTENTI AMMINISTRATIVI</t>
  </si>
  <si>
    <t>Gestione straordinario e recuperi del personale</t>
  </si>
  <si>
    <t>Gestione magazzino e dispositivi tecnologici</t>
  </si>
  <si>
    <t>Collaborazione bandi, gare, contratti e convenzioni</t>
  </si>
  <si>
    <t>Intensificazione per servizio stabile presso sede amm.va</t>
  </si>
  <si>
    <t>Gestione elezione organi scolastici</t>
  </si>
  <si>
    <t>Gestione diplomi</t>
  </si>
  <si>
    <t>Pratiche di ricostruzione di carriera</t>
  </si>
  <si>
    <t>Pratiche di pensione e cessazioni di servizio</t>
  </si>
  <si>
    <t>Supporto alla gestione documentale e procedure informatiche per segreteria digitale e archivio digitale</t>
  </si>
  <si>
    <t>COLLABORATORI SCOLASTICI</t>
  </si>
  <si>
    <t>INCARICHI SPECIFICI</t>
  </si>
  <si>
    <t>Sostituzione del DSGA, collaborazione con il DSGA negli atti a carattere contabile ed economato, coordinamento AA per registro elettronico</t>
  </si>
  <si>
    <t xml:space="preserve">Gestione adempimenti privacy e rapporti con relative figure di sistema (DPO, Responsabile trattamento dati, ecc.)  </t>
  </si>
  <si>
    <t>Gestione Sicurezza del personale e rapporti con relative figure di sistema (RSPP, MC, RLS e figure di sistema)</t>
  </si>
  <si>
    <t>Coordinamento area alunni</t>
  </si>
  <si>
    <t>Supporto amministrativo-gestionale ai progetti da PTOF e da MOF</t>
  </si>
  <si>
    <t>Supporto operativo all’AA della sede di servizio e ai docenti (retribuiti dal MEF)</t>
  </si>
  <si>
    <t>Supporto operativo all’ufficio amministrativo</t>
  </si>
  <si>
    <t>Comm.ne Area 1 Adeguamento-monitoraggio e gestione PTOF</t>
  </si>
  <si>
    <t>Comm.ne Area 3: Gestione registro elettronico e attività connesse all'uso didattico dello stesso</t>
  </si>
  <si>
    <t>Comm.ne Area 4: supporto agli studenti-orientamento e continuità</t>
  </si>
  <si>
    <t>Comm.ne area 5: progetti e rapporti con Enti esterni</t>
  </si>
  <si>
    <t>Coordinatori gruppi di livello</t>
  </si>
  <si>
    <t>Tutor docenti neo-immessi</t>
  </si>
  <si>
    <t>DIFFERENZA</t>
  </si>
  <si>
    <t>Referente salute</t>
  </si>
  <si>
    <t>Commissione criteri per le modalità di valutazione degli apprendimenti</t>
  </si>
  <si>
    <t>Commissione inclusione GLH</t>
  </si>
  <si>
    <t>COMISO: Mens sana in corpore sano</t>
  </si>
  <si>
    <t>VITTORIA: Alla scoperta di Vittoria</t>
  </si>
  <si>
    <t>CHIARAMONTE G.: Sede in rete</t>
  </si>
  <si>
    <t>RAGUSA: Affrescando</t>
  </si>
  <si>
    <t>RAGUSA sede carceraria: In viaggio con Ulisse</t>
  </si>
  <si>
    <t>MODICA /SCICLI – ISPICA -POZZALLO: Scuola e natura si incontrano</t>
  </si>
  <si>
    <t>SANTA CROCE: Pane per i tuoi denti</t>
  </si>
  <si>
    <t>Ore di straordinario AA</t>
  </si>
  <si>
    <t>INTENSIFICAZIONI (es. trasporto materiale didattico e igienico-sanitario dalla sede amm.va ad altre sedi, sistemazione laboratori, fotocopie, sostituzione colleghi assenti, ricognizione beni…)</t>
  </si>
  <si>
    <t>Svolgimento servizio presso il punto di erogazione di Scicli</t>
  </si>
  <si>
    <t>Ore straordinario collaboratori scolastici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</si>
</sst>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3"/>
      <color theme="1"/>
      <name val="Verdana"/>
      <family val="2"/>
    </font>
    <font>
      <b/>
      <sz val="5"/>
      <color theme="1"/>
      <name val="Verdana"/>
      <family val="2"/>
    </font>
    <font>
      <sz val="5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8" fillId="0" borderId="16" xfId="0" applyFont="1" applyBorder="1" applyAlignment="1">
      <alignment vertical="center" wrapText="1"/>
    </xf>
    <xf numFmtId="4" fontId="3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8" fillId="0" borderId="18" xfId="0" applyFont="1" applyBorder="1" applyAlignment="1">
      <alignment vertical="center" wrapText="1"/>
    </xf>
    <xf numFmtId="4" fontId="3" fillId="0" borderId="19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vertical="center" wrapText="1"/>
    </xf>
    <xf numFmtId="0" fontId="8" fillId="0" borderId="0" xfId="0" applyFont="1"/>
    <xf numFmtId="2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2" fontId="3" fillId="0" borderId="10" xfId="0" applyNumberFormat="1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E78" sqref="E78"/>
    </sheetView>
  </sheetViews>
  <sheetFormatPr defaultRowHeight="15" x14ac:dyDescent="0.25"/>
  <cols>
    <col min="1" max="1" width="32.140625" customWidth="1"/>
    <col min="2" max="2" width="26.28515625" customWidth="1"/>
    <col min="3" max="3" width="25.7109375" customWidth="1"/>
    <col min="4" max="4" width="14.7109375" customWidth="1"/>
  </cols>
  <sheetData>
    <row r="1" spans="1:4" ht="15.75" x14ac:dyDescent="0.25">
      <c r="A1" s="1"/>
    </row>
    <row r="2" spans="1:4" x14ac:dyDescent="0.25">
      <c r="A2" s="52" t="s">
        <v>0</v>
      </c>
      <c r="B2" s="52"/>
      <c r="C2" s="52"/>
      <c r="D2" s="52"/>
    </row>
    <row r="3" spans="1:4" ht="15.75" thickBot="1" x14ac:dyDescent="0.3">
      <c r="A3" s="2"/>
    </row>
    <row r="4" spans="1:4" ht="15.75" thickBot="1" x14ac:dyDescent="0.3">
      <c r="A4" s="3" t="s">
        <v>1</v>
      </c>
      <c r="B4" s="4" t="s">
        <v>2</v>
      </c>
      <c r="C4" s="4" t="s">
        <v>3</v>
      </c>
      <c r="D4" s="4" t="s">
        <v>40</v>
      </c>
    </row>
    <row r="5" spans="1:4" ht="26.45" customHeight="1" thickBot="1" x14ac:dyDescent="0.3">
      <c r="A5" s="5" t="s">
        <v>4</v>
      </c>
      <c r="B5" s="6">
        <v>6626.67</v>
      </c>
      <c r="C5" s="7">
        <v>6626.67</v>
      </c>
      <c r="D5" s="8">
        <v>0</v>
      </c>
    </row>
    <row r="6" spans="1:4" ht="28.9" customHeight="1" thickBot="1" x14ac:dyDescent="0.3">
      <c r="A6" s="5" t="s">
        <v>5</v>
      </c>
      <c r="B6" s="6">
        <v>4375</v>
      </c>
      <c r="C6" s="6">
        <v>4375</v>
      </c>
      <c r="D6" s="8">
        <v>0</v>
      </c>
    </row>
    <row r="7" spans="1:4" ht="15.75" thickBot="1" x14ac:dyDescent="0.3">
      <c r="A7" s="5" t="s">
        <v>41</v>
      </c>
      <c r="B7" s="8">
        <v>140</v>
      </c>
      <c r="C7" s="8">
        <v>140</v>
      </c>
      <c r="D7" s="8">
        <v>0</v>
      </c>
    </row>
    <row r="8" spans="1:4" ht="26.45" customHeight="1" thickBot="1" x14ac:dyDescent="0.3">
      <c r="A8" s="5" t="s">
        <v>6</v>
      </c>
      <c r="B8" s="6">
        <v>4375</v>
      </c>
      <c r="C8" s="6">
        <v>4375</v>
      </c>
      <c r="D8" s="8">
        <v>0</v>
      </c>
    </row>
    <row r="9" spans="1:4" ht="24" customHeight="1" thickBot="1" x14ac:dyDescent="0.3">
      <c r="A9" s="5" t="s">
        <v>7</v>
      </c>
      <c r="B9" s="39">
        <v>700</v>
      </c>
      <c r="C9" s="39">
        <v>700</v>
      </c>
      <c r="D9" s="8">
        <v>0</v>
      </c>
    </row>
    <row r="10" spans="1:4" ht="24" customHeight="1" thickBot="1" x14ac:dyDescent="0.3">
      <c r="A10" s="5" t="s">
        <v>38</v>
      </c>
      <c r="B10" s="39">
        <v>2940</v>
      </c>
      <c r="C10" s="39">
        <v>2940</v>
      </c>
      <c r="D10" s="8">
        <v>0</v>
      </c>
    </row>
    <row r="11" spans="1:4" ht="40.9" customHeight="1" thickBot="1" x14ac:dyDescent="0.3">
      <c r="A11" s="5" t="s">
        <v>34</v>
      </c>
      <c r="B11" s="39">
        <v>350</v>
      </c>
      <c r="C11" s="39">
        <v>364</v>
      </c>
      <c r="D11" s="39">
        <v>-14</v>
      </c>
    </row>
    <row r="12" spans="1:4" ht="43.15" customHeight="1" thickBot="1" x14ac:dyDescent="0.3">
      <c r="A12" s="5" t="s">
        <v>8</v>
      </c>
      <c r="B12" s="39">
        <v>670</v>
      </c>
      <c r="C12" s="39">
        <v>737</v>
      </c>
      <c r="D12" s="39">
        <v>-67</v>
      </c>
    </row>
    <row r="13" spans="1:4" ht="45.75" thickBot="1" x14ac:dyDescent="0.3">
      <c r="A13" s="5" t="s">
        <v>35</v>
      </c>
      <c r="B13" s="39">
        <v>350</v>
      </c>
      <c r="C13" s="39">
        <v>350</v>
      </c>
      <c r="D13" s="8">
        <v>0</v>
      </c>
    </row>
    <row r="14" spans="1:4" ht="31.9" customHeight="1" thickBot="1" x14ac:dyDescent="0.3">
      <c r="A14" s="5" t="s">
        <v>36</v>
      </c>
      <c r="B14" s="39">
        <v>350</v>
      </c>
      <c r="C14" s="39">
        <v>371</v>
      </c>
      <c r="D14" s="39">
        <v>-21</v>
      </c>
    </row>
    <row r="15" spans="1:4" ht="23.25" thickBot="1" x14ac:dyDescent="0.3">
      <c r="A15" s="5" t="s">
        <v>37</v>
      </c>
      <c r="B15" s="39">
        <v>350</v>
      </c>
      <c r="C15" s="39">
        <v>374.5</v>
      </c>
      <c r="D15" s="39">
        <v>-24.5</v>
      </c>
    </row>
    <row r="16" spans="1:4" ht="40.15" customHeight="1" thickBot="1" x14ac:dyDescent="0.3">
      <c r="A16" s="5" t="s">
        <v>9</v>
      </c>
      <c r="B16" s="6">
        <v>980</v>
      </c>
      <c r="C16" s="6">
        <v>980</v>
      </c>
      <c r="D16" s="8">
        <v>0</v>
      </c>
    </row>
    <row r="17" spans="1:4" ht="36" customHeight="1" thickBot="1" x14ac:dyDescent="0.3">
      <c r="A17" s="5" t="s">
        <v>10</v>
      </c>
      <c r="B17" s="39">
        <v>630</v>
      </c>
      <c r="C17" s="40">
        <v>630</v>
      </c>
      <c r="D17" s="8">
        <v>0</v>
      </c>
    </row>
    <row r="18" spans="1:4" ht="32.450000000000003" customHeight="1" thickBot="1" x14ac:dyDescent="0.3">
      <c r="A18" s="5" t="s">
        <v>42</v>
      </c>
      <c r="B18" s="40">
        <v>700</v>
      </c>
      <c r="C18" s="40">
        <v>721</v>
      </c>
      <c r="D18" s="39">
        <v>-21</v>
      </c>
    </row>
    <row r="19" spans="1:4" ht="34.9" customHeight="1" thickBot="1" x14ac:dyDescent="0.3">
      <c r="A19" s="5" t="s">
        <v>11</v>
      </c>
      <c r="B19" s="39">
        <v>525</v>
      </c>
      <c r="C19" s="8">
        <v>551.25</v>
      </c>
      <c r="D19" s="8">
        <v>-26.25</v>
      </c>
    </row>
    <row r="20" spans="1:4" ht="21" customHeight="1" thickBot="1" x14ac:dyDescent="0.3">
      <c r="A20" s="5" t="s">
        <v>43</v>
      </c>
      <c r="B20" s="6">
        <v>525</v>
      </c>
      <c r="C20" s="6">
        <v>577.5</v>
      </c>
      <c r="D20" s="39">
        <v>-52.5</v>
      </c>
    </row>
    <row r="21" spans="1:4" ht="25.9" customHeight="1" thickBot="1" x14ac:dyDescent="0.3">
      <c r="A21" s="5" t="s">
        <v>39</v>
      </c>
      <c r="B21" s="8">
        <v>612.5</v>
      </c>
      <c r="C21" s="8">
        <v>612.5</v>
      </c>
      <c r="D21" s="8">
        <v>0</v>
      </c>
    </row>
    <row r="22" spans="1:4" ht="15.75" thickBot="1" x14ac:dyDescent="0.3">
      <c r="A22" s="9" t="s">
        <v>12</v>
      </c>
      <c r="B22" s="10">
        <v>25199.17</v>
      </c>
      <c r="C22" s="23">
        <f>SUM(C5:C21)</f>
        <v>25425.42</v>
      </c>
      <c r="D22" s="11">
        <f>SUM(D5:D21)</f>
        <v>-226.25</v>
      </c>
    </row>
    <row r="23" spans="1:4" x14ac:dyDescent="0.25">
      <c r="A23" s="12"/>
    </row>
    <row r="24" spans="1:4" x14ac:dyDescent="0.25">
      <c r="A24" s="52" t="s">
        <v>13</v>
      </c>
      <c r="B24" s="52"/>
      <c r="C24" s="52"/>
      <c r="D24" s="52"/>
    </row>
    <row r="25" spans="1:4" ht="15.75" thickBot="1" x14ac:dyDescent="0.3">
      <c r="A25" s="13"/>
    </row>
    <row r="26" spans="1:4" ht="15.75" thickBot="1" x14ac:dyDescent="0.3">
      <c r="A26" s="3" t="s">
        <v>1</v>
      </c>
      <c r="B26" s="4" t="s">
        <v>2</v>
      </c>
      <c r="C26" s="4" t="s">
        <v>3</v>
      </c>
      <c r="D26" s="24" t="s">
        <v>40</v>
      </c>
    </row>
    <row r="27" spans="1:4" ht="24.6" customHeight="1" thickBot="1" x14ac:dyDescent="0.3">
      <c r="A27" s="5" t="s">
        <v>44</v>
      </c>
      <c r="B27" s="14">
        <v>1540</v>
      </c>
      <c r="C27" s="6">
        <v>1540</v>
      </c>
      <c r="D27" s="8">
        <v>0</v>
      </c>
    </row>
    <row r="28" spans="1:4" ht="33" customHeight="1" thickBot="1" x14ac:dyDescent="0.3">
      <c r="A28" s="15" t="s">
        <v>45</v>
      </c>
      <c r="B28" s="14">
        <v>1732.5</v>
      </c>
      <c r="C28" s="14">
        <v>1561</v>
      </c>
      <c r="D28" s="39">
        <v>171.5</v>
      </c>
    </row>
    <row r="29" spans="1:4" ht="43.15" customHeight="1" thickBot="1" x14ac:dyDescent="0.3">
      <c r="A29" s="16" t="s">
        <v>46</v>
      </c>
      <c r="B29" s="41">
        <v>770</v>
      </c>
      <c r="C29" s="39">
        <v>735</v>
      </c>
      <c r="D29" s="39">
        <v>35</v>
      </c>
    </row>
    <row r="30" spans="1:4" ht="30.6" customHeight="1" thickBot="1" x14ac:dyDescent="0.3">
      <c r="A30" s="5" t="s">
        <v>47</v>
      </c>
      <c r="B30" s="6">
        <v>2117.5</v>
      </c>
      <c r="C30" s="6">
        <v>2117.5</v>
      </c>
      <c r="D30" s="8">
        <v>0</v>
      </c>
    </row>
    <row r="31" spans="1:4" x14ac:dyDescent="0.25">
      <c r="A31" s="54" t="s">
        <v>48</v>
      </c>
      <c r="B31" s="56">
        <v>385</v>
      </c>
      <c r="C31" s="58">
        <v>378</v>
      </c>
      <c r="D31" s="60">
        <v>7</v>
      </c>
    </row>
    <row r="32" spans="1:4" ht="15.75" thickBot="1" x14ac:dyDescent="0.3">
      <c r="A32" s="55"/>
      <c r="B32" s="57"/>
      <c r="C32" s="59"/>
      <c r="D32" s="61"/>
    </row>
    <row r="33" spans="1:4" ht="34.5" thickBot="1" x14ac:dyDescent="0.3">
      <c r="A33" s="5" t="s">
        <v>49</v>
      </c>
      <c r="B33" s="6">
        <v>2887.5</v>
      </c>
      <c r="C33" s="6">
        <v>2887.5</v>
      </c>
      <c r="D33" s="8">
        <v>0</v>
      </c>
    </row>
    <row r="34" spans="1:4" ht="30.6" customHeight="1" thickBot="1" x14ac:dyDescent="0.3">
      <c r="A34" s="5" t="s">
        <v>50</v>
      </c>
      <c r="B34" s="14">
        <v>1155</v>
      </c>
      <c r="C34" s="6">
        <v>1155</v>
      </c>
      <c r="D34" s="8">
        <v>0</v>
      </c>
    </row>
    <row r="35" spans="1:4" ht="15.75" thickBot="1" x14ac:dyDescent="0.3">
      <c r="A35" s="9" t="s">
        <v>12</v>
      </c>
      <c r="B35" s="23">
        <f>SUM(B27:B34)</f>
        <v>10587.5</v>
      </c>
      <c r="C35" s="23">
        <f>SUM(C27:C34)</f>
        <v>10374</v>
      </c>
      <c r="D35" s="42">
        <f>SUM(D27:D34)</f>
        <v>213.5</v>
      </c>
    </row>
    <row r="36" spans="1:4" ht="15.75" x14ac:dyDescent="0.25">
      <c r="A36" s="1"/>
    </row>
    <row r="37" spans="1:4" x14ac:dyDescent="0.25">
      <c r="A37" s="52" t="s">
        <v>14</v>
      </c>
      <c r="B37" s="52"/>
      <c r="C37" s="52"/>
      <c r="D37" s="52"/>
    </row>
    <row r="38" spans="1:4" ht="15.75" thickBot="1" x14ac:dyDescent="0.3">
      <c r="A38" s="17"/>
    </row>
    <row r="39" spans="1:4" ht="15.75" thickBot="1" x14ac:dyDescent="0.3">
      <c r="A39" s="49" t="s">
        <v>15</v>
      </c>
      <c r="B39" s="50"/>
      <c r="C39" s="50"/>
      <c r="D39" s="51"/>
    </row>
    <row r="40" spans="1:4" ht="15.75" thickBot="1" x14ac:dyDescent="0.3">
      <c r="A40" s="18" t="s">
        <v>1</v>
      </c>
      <c r="B40" s="19" t="s">
        <v>2</v>
      </c>
      <c r="C40" s="19" t="s">
        <v>3</v>
      </c>
      <c r="D40" s="24" t="s">
        <v>40</v>
      </c>
    </row>
    <row r="41" spans="1:4" ht="34.9" customHeight="1" thickBot="1" x14ac:dyDescent="0.3">
      <c r="A41" s="20" t="s">
        <v>16</v>
      </c>
      <c r="B41" s="39">
        <v>217.5</v>
      </c>
      <c r="C41" s="39">
        <v>217.5</v>
      </c>
      <c r="D41" s="8">
        <v>0</v>
      </c>
    </row>
    <row r="42" spans="1:4" ht="38.450000000000003" customHeight="1" thickBot="1" x14ac:dyDescent="0.3">
      <c r="A42" s="20" t="s">
        <v>17</v>
      </c>
      <c r="B42" s="39">
        <v>290</v>
      </c>
      <c r="C42" s="39">
        <v>290</v>
      </c>
      <c r="D42" s="8">
        <v>0</v>
      </c>
    </row>
    <row r="43" spans="1:4" ht="41.45" customHeight="1" thickBot="1" x14ac:dyDescent="0.3">
      <c r="A43" s="21" t="s">
        <v>18</v>
      </c>
      <c r="B43" s="39">
        <v>435</v>
      </c>
      <c r="C43" s="39">
        <v>435</v>
      </c>
      <c r="D43" s="8">
        <v>0</v>
      </c>
    </row>
    <row r="44" spans="1:4" ht="29.45" customHeight="1" thickBot="1" x14ac:dyDescent="0.3">
      <c r="A44" s="20" t="s">
        <v>19</v>
      </c>
      <c r="B44" s="6">
        <v>2175</v>
      </c>
      <c r="C44" s="6">
        <v>2175</v>
      </c>
      <c r="D44" s="8">
        <v>0</v>
      </c>
    </row>
    <row r="45" spans="1:4" ht="31.9" customHeight="1" thickBot="1" x14ac:dyDescent="0.3">
      <c r="A45" s="20" t="s">
        <v>20</v>
      </c>
      <c r="B45" s="39">
        <v>87</v>
      </c>
      <c r="C45" s="39">
        <v>87</v>
      </c>
      <c r="D45" s="8">
        <v>0</v>
      </c>
    </row>
    <row r="46" spans="1:4" ht="15.75" thickBot="1" x14ac:dyDescent="0.3">
      <c r="A46" s="20" t="s">
        <v>21</v>
      </c>
      <c r="B46" s="39">
        <v>217.5</v>
      </c>
      <c r="C46" s="43">
        <v>217.5</v>
      </c>
      <c r="D46" s="8">
        <v>0</v>
      </c>
    </row>
    <row r="47" spans="1:4" ht="29.45" customHeight="1" thickBot="1" x14ac:dyDescent="0.3">
      <c r="A47" s="20" t="s">
        <v>22</v>
      </c>
      <c r="B47" s="39">
        <v>435</v>
      </c>
      <c r="C47" s="39">
        <v>435</v>
      </c>
      <c r="D47" s="8">
        <v>0</v>
      </c>
    </row>
    <row r="48" spans="1:4" ht="33" customHeight="1" thickBot="1" x14ac:dyDescent="0.3">
      <c r="A48" s="20" t="s">
        <v>23</v>
      </c>
      <c r="B48" s="39">
        <v>580</v>
      </c>
      <c r="C48" s="39">
        <v>580</v>
      </c>
      <c r="D48" s="8">
        <v>0</v>
      </c>
    </row>
    <row r="49" spans="1:4" ht="53.45" customHeight="1" thickBot="1" x14ac:dyDescent="0.3">
      <c r="A49" s="21" t="s">
        <v>24</v>
      </c>
      <c r="B49" s="39">
        <v>290</v>
      </c>
      <c r="C49" s="39">
        <v>290</v>
      </c>
      <c r="D49" s="8">
        <v>0</v>
      </c>
    </row>
    <row r="50" spans="1:4" ht="42" customHeight="1" thickBot="1" x14ac:dyDescent="0.3">
      <c r="A50" s="44" t="s">
        <v>51</v>
      </c>
      <c r="B50" s="6">
        <v>2972.5</v>
      </c>
      <c r="C50" s="6">
        <v>2379.4499999999998</v>
      </c>
      <c r="D50" s="8">
        <v>593.04999999999995</v>
      </c>
    </row>
    <row r="51" spans="1:4" ht="15.75" thickBot="1" x14ac:dyDescent="0.3">
      <c r="A51" s="22" t="s">
        <v>12</v>
      </c>
      <c r="B51" s="23">
        <f>SUM(B40:B50)</f>
        <v>7699.5</v>
      </c>
      <c r="C51" s="23">
        <f>SUM(C41:C50)</f>
        <v>7106.45</v>
      </c>
      <c r="D51" s="11">
        <v>593.04999999999995</v>
      </c>
    </row>
    <row r="52" spans="1:4" ht="15.75" thickBot="1" x14ac:dyDescent="0.3">
      <c r="A52" s="25"/>
    </row>
    <row r="53" spans="1:4" ht="15.75" thickBot="1" x14ac:dyDescent="0.3">
      <c r="A53" s="49" t="s">
        <v>25</v>
      </c>
      <c r="B53" s="50"/>
      <c r="C53" s="50"/>
      <c r="D53" s="51"/>
    </row>
    <row r="54" spans="1:4" ht="15.75" thickBot="1" x14ac:dyDescent="0.3">
      <c r="A54" s="18" t="s">
        <v>1</v>
      </c>
      <c r="B54" s="19" t="s">
        <v>2</v>
      </c>
      <c r="C54" s="19" t="s">
        <v>3</v>
      </c>
      <c r="D54" s="24" t="s">
        <v>40</v>
      </c>
    </row>
    <row r="55" spans="1:4" ht="102.6" customHeight="1" thickBot="1" x14ac:dyDescent="0.3">
      <c r="A55" s="20" t="s">
        <v>53</v>
      </c>
      <c r="B55" s="39">
        <v>937.5</v>
      </c>
      <c r="C55" s="6">
        <v>937.5</v>
      </c>
      <c r="D55" s="8">
        <v>0</v>
      </c>
    </row>
    <row r="56" spans="1:4" ht="84" customHeight="1" thickBot="1" x14ac:dyDescent="0.3">
      <c r="A56" s="20" t="s">
        <v>52</v>
      </c>
      <c r="B56" s="6">
        <v>2812.5</v>
      </c>
      <c r="C56" s="6">
        <v>2262.5</v>
      </c>
      <c r="D56" s="39">
        <v>550</v>
      </c>
    </row>
    <row r="57" spans="1:4" ht="39.6" customHeight="1" thickBot="1" x14ac:dyDescent="0.3">
      <c r="A57" s="20" t="s">
        <v>54</v>
      </c>
      <c r="B57" s="6">
        <v>1000</v>
      </c>
      <c r="C57" s="39">
        <v>275</v>
      </c>
      <c r="D57" s="39">
        <v>725</v>
      </c>
    </row>
    <row r="58" spans="1:4" ht="1.1499999999999999" customHeight="1" thickBot="1" x14ac:dyDescent="0.3">
      <c r="A58" s="28"/>
      <c r="B58" s="29"/>
      <c r="C58" s="29"/>
      <c r="D58" s="29"/>
    </row>
    <row r="59" spans="1:4" ht="15.75" thickBot="1" x14ac:dyDescent="0.3">
      <c r="A59" s="9" t="s">
        <v>12</v>
      </c>
      <c r="B59" s="23">
        <f>SUM(B55:B58)</f>
        <v>4750</v>
      </c>
      <c r="C59" s="23">
        <f>SUM(C55:C58)</f>
        <v>3475</v>
      </c>
      <c r="D59" s="23">
        <f>SUM(D55:D57)</f>
        <v>1275</v>
      </c>
    </row>
    <row r="60" spans="1:4" ht="15.75" x14ac:dyDescent="0.25">
      <c r="A60" s="1"/>
    </row>
    <row r="61" spans="1:4" ht="15.75" thickBot="1" x14ac:dyDescent="0.3">
      <c r="A61" s="52" t="s">
        <v>26</v>
      </c>
      <c r="B61" s="52"/>
      <c r="C61" s="52"/>
      <c r="D61" s="52"/>
    </row>
    <row r="62" spans="1:4" ht="15.75" thickBot="1" x14ac:dyDescent="0.3">
      <c r="A62" s="53" t="s">
        <v>15</v>
      </c>
      <c r="B62" s="53"/>
      <c r="C62" s="53"/>
      <c r="D62" s="53"/>
    </row>
    <row r="63" spans="1:4" ht="15.75" thickBot="1" x14ac:dyDescent="0.3">
      <c r="A63" s="26" t="s">
        <v>1</v>
      </c>
      <c r="B63" s="27" t="s">
        <v>2</v>
      </c>
      <c r="C63" s="27" t="s">
        <v>3</v>
      </c>
      <c r="D63" s="27" t="s">
        <v>40</v>
      </c>
    </row>
    <row r="64" spans="1:4" ht="72.599999999999994" customHeight="1" thickBot="1" x14ac:dyDescent="0.3">
      <c r="A64" s="46" t="s">
        <v>27</v>
      </c>
      <c r="B64" s="47">
        <v>435</v>
      </c>
      <c r="C64" s="47">
        <v>435</v>
      </c>
      <c r="D64" s="48">
        <v>0</v>
      </c>
    </row>
    <row r="65" spans="1:4" ht="15.75" hidden="1" thickBot="1" x14ac:dyDescent="0.3">
      <c r="A65" s="46"/>
      <c r="B65" s="47"/>
      <c r="C65" s="47"/>
      <c r="D65" s="48"/>
    </row>
    <row r="66" spans="1:4" ht="45.75" thickBot="1" x14ac:dyDescent="0.3">
      <c r="A66" s="33" t="s">
        <v>28</v>
      </c>
      <c r="B66" s="45">
        <v>348</v>
      </c>
      <c r="C66" s="45">
        <v>348</v>
      </c>
      <c r="D66" s="34">
        <v>0</v>
      </c>
    </row>
    <row r="67" spans="1:4" ht="64.150000000000006" customHeight="1" thickBot="1" x14ac:dyDescent="0.3">
      <c r="A67" s="33" t="s">
        <v>29</v>
      </c>
      <c r="B67" s="45">
        <v>362.5</v>
      </c>
      <c r="C67" s="45">
        <v>362.5</v>
      </c>
      <c r="D67" s="34">
        <v>0</v>
      </c>
    </row>
    <row r="68" spans="1:4" ht="39.6" customHeight="1" thickBot="1" x14ac:dyDescent="0.3">
      <c r="A68" s="33" t="s">
        <v>30</v>
      </c>
      <c r="B68" s="45">
        <v>217.5</v>
      </c>
      <c r="C68" s="45">
        <v>217.5</v>
      </c>
      <c r="D68" s="34">
        <v>0</v>
      </c>
    </row>
    <row r="69" spans="1:4" ht="60" customHeight="1" thickBot="1" x14ac:dyDescent="0.3">
      <c r="A69" s="33" t="s">
        <v>31</v>
      </c>
      <c r="B69" s="45">
        <v>696</v>
      </c>
      <c r="C69" s="45">
        <v>696</v>
      </c>
      <c r="D69" s="34">
        <v>0</v>
      </c>
    </row>
    <row r="70" spans="1:4" ht="15.75" thickBot="1" x14ac:dyDescent="0.3">
      <c r="A70" s="35"/>
      <c r="B70" s="36"/>
      <c r="C70" s="37"/>
      <c r="D70" s="38">
        <v>0</v>
      </c>
    </row>
    <row r="71" spans="1:4" ht="15.75" thickBot="1" x14ac:dyDescent="0.3">
      <c r="A71" s="30"/>
      <c r="B71" s="31"/>
      <c r="C71" s="32"/>
    </row>
    <row r="72" spans="1:4" ht="15.75" thickBot="1" x14ac:dyDescent="0.3">
      <c r="A72" s="49" t="s">
        <v>25</v>
      </c>
      <c r="B72" s="50"/>
      <c r="C72" s="50"/>
      <c r="D72" s="51"/>
    </row>
    <row r="73" spans="1:4" ht="15.75" thickBot="1" x14ac:dyDescent="0.3">
      <c r="A73" s="18" t="s">
        <v>1</v>
      </c>
      <c r="B73" s="19" t="s">
        <v>2</v>
      </c>
      <c r="C73" s="19" t="s">
        <v>3</v>
      </c>
      <c r="D73" s="24" t="s">
        <v>40</v>
      </c>
    </row>
    <row r="74" spans="1:4" ht="45" customHeight="1" thickBot="1" x14ac:dyDescent="0.3">
      <c r="A74" s="20" t="s">
        <v>32</v>
      </c>
      <c r="B74" s="8">
        <v>0</v>
      </c>
      <c r="C74" s="8">
        <v>0</v>
      </c>
      <c r="D74" s="8">
        <v>0</v>
      </c>
    </row>
    <row r="75" spans="1:4" ht="38.450000000000003" customHeight="1" thickBot="1" x14ac:dyDescent="0.3">
      <c r="A75" s="20" t="s">
        <v>33</v>
      </c>
      <c r="B75" s="39">
        <v>325</v>
      </c>
      <c r="C75" s="39">
        <v>325</v>
      </c>
      <c r="D75" s="8">
        <v>0</v>
      </c>
    </row>
    <row r="76" spans="1:4" ht="15.75" x14ac:dyDescent="0.25">
      <c r="A76" s="1"/>
    </row>
    <row r="77" spans="1:4" ht="15.75" x14ac:dyDescent="0.25">
      <c r="A77" s="1"/>
    </row>
  </sheetData>
  <mergeCells count="16">
    <mergeCell ref="A2:D2"/>
    <mergeCell ref="A24:D24"/>
    <mergeCell ref="A37:D37"/>
    <mergeCell ref="A61:D61"/>
    <mergeCell ref="A62:D62"/>
    <mergeCell ref="A31:A32"/>
    <mergeCell ref="B31:B32"/>
    <mergeCell ref="C31:C32"/>
    <mergeCell ref="D31:D32"/>
    <mergeCell ref="A39:D39"/>
    <mergeCell ref="A53:D53"/>
    <mergeCell ref="A64:A65"/>
    <mergeCell ref="B64:B65"/>
    <mergeCell ref="C64:C65"/>
    <mergeCell ref="D64:D65"/>
    <mergeCell ref="A72:D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2024-05-17T14:54:34Z</dcterms:created>
  <dcterms:modified xsi:type="dcterms:W3CDTF">2024-08-28T10:21:42Z</dcterms:modified>
</cp:coreProperties>
</file>